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480" windowWidth="9720" windowHeight="6960"/>
  </bookViews>
  <sheets>
    <sheet name="приложение №19" sheetId="3" r:id="rId1"/>
  </sheets>
  <definedNames>
    <definedName name="_xlnm.Print_Area" localSheetId="0">'приложение №19'!$A$1:$K$20</definedName>
  </definedNames>
  <calcPr calcId="162913" iterate="1"/>
</workbook>
</file>

<file path=xl/calcChain.xml><?xml version="1.0" encoding="utf-8"?>
<calcChain xmlns="http://schemas.openxmlformats.org/spreadsheetml/2006/main">
  <c r="I18" i="3" l="1"/>
  <c r="H13" i="3" l="1"/>
  <c r="G19" i="3" l="1"/>
  <c r="F19" i="3"/>
  <c r="F18" i="3" l="1"/>
  <c r="F11" i="3" l="1"/>
  <c r="F20" i="3" l="1"/>
  <c r="I20" i="3" l="1"/>
  <c r="K19" i="3" l="1"/>
  <c r="J19" i="3" l="1"/>
  <c r="C20" i="3" l="1"/>
  <c r="G20" i="3"/>
  <c r="B20" i="3"/>
  <c r="H20" i="3" l="1"/>
  <c r="B21" i="3"/>
  <c r="B22" i="3" l="1"/>
  <c r="J11" i="3" l="1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D20" i="3"/>
  <c r="E20" i="3"/>
  <c r="K20" i="3" l="1"/>
  <c r="J20" i="3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<sst xmlns="http://schemas.openxmlformats.org/spreadsheetml/2006/main" count="25" uniqueCount="25">
  <si>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</si>
  <si>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</si>
  <si>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</si>
  <si>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</si>
  <si>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</si>
  <si>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</si>
  <si>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</si>
  <si>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</si>
  <si>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</si>
  <si>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</si>
  <si>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</si>
  <si>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</si>
  <si>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</si>
  <si>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</si>
  <si>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</si>
  <si>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</si>
  <si>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</si>
  <si>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</si>
  <si>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</si>
  <si>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к Решению Думы района</t>
  </si>
  <si>
    <t xml:space="preserve">от  № </t>
  </si>
  <si>
    <t>Муниципальное образование (городское, сельское поселение)</t>
  </si>
  <si>
    <t>Приложение № 19</t>
  </si>
  <si>
    <t>(тыс. руб)</t>
  </si>
  <si>
    <t>Распределение межбюджетных трансфертов бюджетам городских и сельских поселений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</si>
</sst>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14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5" fillId="0" borderId="1" xfId="0" applyNumberFormat="1" applyFont="1" applyFill="1" applyBorder="1" applyAlignment="1"/>
    <xf numFmtId="164" fontId="16" fillId="0" borderId="0" xfId="4" applyNumberFormat="1" applyFont="1" applyFill="1"/>
    <xf numFmtId="165" fontId="6" fillId="0" borderId="0" xfId="4" applyNumberFormat="1" applyFont="1" applyFill="1"/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/>
    <xf numFmtId="0" fontId="14" fillId="2" borderId="1" xfId="0" applyFont="1" applyFill="1" applyBorder="1" applyAlignment="1">
      <alignment horizontal="center" vertical="center" wrapText="1"/>
    </xf>
    <xf numFmtId="164" fontId="5" fillId="2" borderId="1" xfId="4" applyNumberFormat="1" applyFont="1" applyFill="1" applyBorder="1"/>
    <xf numFmtId="164" fontId="14" fillId="2" borderId="1" xfId="2" applyNumberFormat="1" applyFont="1" applyFill="1" applyBorder="1" applyAlignment="1">
      <alignment wrapText="1"/>
    </xf>
    <xf numFmtId="0" fontId="6" fillId="0" borderId="0" xfId="4" applyFont="1" applyFill="1" applyAlignment="1">
      <alignment horizontal="right"/>
    </xf>
    <xf numFmtId="164" fontId="5" fillId="0" borderId="1" xfId="2" applyNumberFormat="1" applyFont="1" applyFill="1" applyBorder="1" applyAlignment="1">
      <alignment wrapText="1"/>
    </xf>
    <xf numFmtId="164" fontId="14" fillId="0" borderId="1" xfId="2" applyNumberFormat="1" applyFont="1" applyFill="1" applyBorder="1" applyAlignment="1">
      <alignment wrapText="1"/>
    </xf>
    <xf numFmtId="4" fontId="14" fillId="0" borderId="1" xfId="2" applyNumberFormat="1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wrapText="1"/>
    </xf>
    <xf numFmtId="166" fontId="15" fillId="0" borderId="1" xfId="0" applyNumberFormat="1" applyFont="1" applyFill="1" applyBorder="1" applyAlignment="1"/>
    <xf numFmtId="166" fontId="13" fillId="0" borderId="1" xfId="2" applyNumberFormat="1" applyFont="1" applyFill="1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="85" workbookViewId="0">
      <selection activeCell="N12" sqref="N12"/>
    </sheetView>
  </sheetViews>
  <sheetFormatPr defaultColWidth="9.109375" defaultRowHeight="15.6" x14ac:dyDescent="0.3"/>
  <cols>
    <col min="1" max="1" width="38" style="1" customWidth="1"/>
    <col min="2" max="2" width="16.44140625" style="1" customWidth="1"/>
    <col min="3" max="5" width="17.6640625" style="1" customWidth="1"/>
    <col min="6" max="7" width="16" style="1" customWidth="1"/>
    <col min="8" max="8" width="16.109375" style="1" customWidth="1"/>
    <col min="9" max="9" width="15.6640625" style="1" customWidth="1"/>
    <col min="10" max="10" width="16.6640625" style="1" customWidth="1"/>
    <col min="11" max="11" width="17.109375" style="1" customWidth="1"/>
    <col min="12" max="16384" width="9.109375" style="1"/>
  </cols>
  <sheetData>
    <row r="1" spans="1:12" x14ac:dyDescent="0.3">
      <c r="I1" s="3"/>
      <c r="J1" s="20"/>
      <c r="K1" s="33" t="s">
        <v>22</v>
      </c>
      <c r="L1" s="3"/>
    </row>
    <row r="2" spans="1:12" x14ac:dyDescent="0.3">
      <c r="I2" s="3"/>
      <c r="J2" s="20"/>
      <c r="K2" s="33" t="s">
        <v>19</v>
      </c>
      <c r="L2" s="3"/>
    </row>
    <row r="3" spans="1:12" x14ac:dyDescent="0.3">
      <c r="I3" s="3"/>
      <c r="J3" s="20"/>
      <c r="K3" s="33" t="s">
        <v>20</v>
      </c>
      <c r="L3" s="3"/>
    </row>
    <row r="4" spans="1:12" ht="54" customHeight="1" x14ac:dyDescent="0.3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8"/>
    </row>
    <row r="5" spans="1:12" ht="18.75" customHeight="1" x14ac:dyDescent="0.3">
      <c r="A5" s="6"/>
      <c r="B5" s="6"/>
      <c r="C5" s="6"/>
      <c r="D5" s="6"/>
      <c r="E5" s="6"/>
      <c r="F5" s="8"/>
      <c r="G5" s="8"/>
      <c r="H5" s="8"/>
      <c r="I5" s="8"/>
      <c r="J5" s="3"/>
      <c r="K5" s="3" t="s">
        <v>23</v>
      </c>
    </row>
    <row r="6" spans="1:12" s="9" customFormat="1" ht="30.75" customHeight="1" x14ac:dyDescent="0.3">
      <c r="A6" s="40" t="s">
        <v>21</v>
      </c>
      <c r="B6" s="40" t="s">
        <v>12</v>
      </c>
      <c r="C6" s="41"/>
      <c r="D6" s="43" t="s">
        <v>13</v>
      </c>
      <c r="E6" s="41"/>
      <c r="F6" s="43" t="s">
        <v>14</v>
      </c>
      <c r="G6" s="41"/>
      <c r="H6" s="42" t="s">
        <v>15</v>
      </c>
      <c r="I6" s="41"/>
      <c r="J6" s="44" t="s">
        <v>16</v>
      </c>
      <c r="K6" s="45"/>
    </row>
    <row r="7" spans="1:12" s="9" customFormat="1" ht="13.5" customHeight="1" x14ac:dyDescent="0.3">
      <c r="A7" s="40"/>
      <c r="B7" s="42"/>
      <c r="C7" s="41"/>
      <c r="D7" s="41"/>
      <c r="E7" s="41"/>
      <c r="F7" s="41"/>
      <c r="G7" s="41"/>
      <c r="H7" s="41"/>
      <c r="I7" s="41"/>
      <c r="J7" s="44"/>
      <c r="K7" s="45"/>
    </row>
    <row r="8" spans="1:12" s="9" customFormat="1" ht="15.75" customHeight="1" x14ac:dyDescent="0.3">
      <c r="A8" s="40"/>
      <c r="B8" s="42"/>
      <c r="C8" s="41"/>
      <c r="D8" s="41"/>
      <c r="E8" s="41"/>
      <c r="F8" s="41"/>
      <c r="G8" s="41"/>
      <c r="H8" s="41"/>
      <c r="I8" s="41"/>
      <c r="J8" s="44"/>
      <c r="K8" s="45"/>
    </row>
    <row r="9" spans="1:12" s="10" customFormat="1" ht="27.75" customHeight="1" x14ac:dyDescent="0.3">
      <c r="A9" s="40"/>
      <c r="B9" s="42"/>
      <c r="C9" s="41"/>
      <c r="D9" s="41"/>
      <c r="E9" s="41"/>
      <c r="F9" s="41"/>
      <c r="G9" s="41"/>
      <c r="H9" s="41"/>
      <c r="I9" s="41"/>
      <c r="J9" s="44"/>
      <c r="K9" s="45"/>
    </row>
    <row r="10" spans="1:12" s="10" customFormat="1" ht="27.75" customHeight="1" x14ac:dyDescent="0.3">
      <c r="A10" s="19"/>
      <c r="B10" s="17">
        <v>2025</v>
      </c>
      <c r="C10" s="17">
        <v>2026</v>
      </c>
      <c r="D10" s="22">
        <v>2025</v>
      </c>
      <c r="E10" s="22">
        <v>2026</v>
      </c>
      <c r="F10" s="22">
        <v>2025</v>
      </c>
      <c r="G10" s="22">
        <v>2026</v>
      </c>
      <c r="H10" s="22">
        <v>2025</v>
      </c>
      <c r="I10" s="22">
        <v>2026</v>
      </c>
      <c r="J10" s="30">
        <v>2025</v>
      </c>
      <c r="K10" s="30">
        <v>2026</v>
      </c>
    </row>
    <row r="11" spans="1:12" ht="24" customHeight="1" x14ac:dyDescent="0.35">
      <c r="A11" s="18" t="s">
        <v>0</v>
      </c>
      <c r="B11" s="23">
        <v>117338.2</v>
      </c>
      <c r="C11" s="23">
        <v>121907.3</v>
      </c>
      <c r="D11" s="23">
        <v>2320.1</v>
      </c>
      <c r="E11" s="24">
        <v>2542.6999999999998</v>
      </c>
      <c r="F11" s="24">
        <f>87.2+1487.7</f>
        <v>1574.9</v>
      </c>
      <c r="G11" s="28">
        <v>86.9</v>
      </c>
      <c r="H11" s="25">
        <v>18708.3</v>
      </c>
      <c r="I11" s="23">
        <v>9954.7000000000007</v>
      </c>
      <c r="J11" s="31">
        <f>B11+D11+F11+H11</f>
        <v>139941.5</v>
      </c>
      <c r="K11" s="31">
        <f>C11+E11+G11+I11</f>
        <v>134491.6</v>
      </c>
    </row>
    <row r="12" spans="1:12" ht="36" x14ac:dyDescent="0.35">
      <c r="A12" s="18" t="s">
        <v>1</v>
      </c>
      <c r="B12" s="23">
        <v>69047.600000000006</v>
      </c>
      <c r="C12" s="23">
        <v>71042.100000000006</v>
      </c>
      <c r="D12" s="23">
        <v>1065.8</v>
      </c>
      <c r="E12" s="24">
        <v>1140</v>
      </c>
      <c r="F12" s="24">
        <v>50.1</v>
      </c>
      <c r="G12" s="28">
        <v>50.1</v>
      </c>
      <c r="H12" s="46">
        <v>97292.5</v>
      </c>
      <c r="I12" s="47">
        <v>116354.73</v>
      </c>
      <c r="J12" s="31">
        <f t="shared" ref="J12:J19" si="0">B12+D12+F12+H12</f>
        <v>167456</v>
      </c>
      <c r="K12" s="31">
        <f t="shared" ref="K12:K19" si="1">C12+E12+G12+I12</f>
        <v>188586.93</v>
      </c>
    </row>
    <row r="13" spans="1:12" ht="18" x14ac:dyDescent="0.35">
      <c r="A13" s="18" t="s">
        <v>2</v>
      </c>
      <c r="B13" s="23">
        <v>6343.2</v>
      </c>
      <c r="C13" s="23">
        <v>6493.5</v>
      </c>
      <c r="D13" s="23">
        <v>417.9</v>
      </c>
      <c r="E13" s="24">
        <v>454.9</v>
      </c>
      <c r="F13" s="24">
        <v>7.5</v>
      </c>
      <c r="G13" s="28">
        <v>7.5</v>
      </c>
      <c r="H13" s="46">
        <f>36740.6+0.1</f>
        <v>36740.699999999997</v>
      </c>
      <c r="I13" s="47">
        <v>37144</v>
      </c>
      <c r="J13" s="31">
        <f t="shared" si="0"/>
        <v>43509.299999999996</v>
      </c>
      <c r="K13" s="31">
        <f t="shared" si="1"/>
        <v>44099.9</v>
      </c>
    </row>
    <row r="14" spans="1:12" ht="18" x14ac:dyDescent="0.35">
      <c r="A14" s="18" t="s">
        <v>3</v>
      </c>
      <c r="B14" s="23">
        <v>6107.2</v>
      </c>
      <c r="C14" s="23">
        <v>6252.8</v>
      </c>
      <c r="D14" s="23">
        <v>391.8</v>
      </c>
      <c r="E14" s="24">
        <v>428.8</v>
      </c>
      <c r="F14" s="24">
        <v>15</v>
      </c>
      <c r="G14" s="28">
        <v>15</v>
      </c>
      <c r="H14" s="46">
        <v>36110.400000000001</v>
      </c>
      <c r="I14" s="47">
        <v>36483.9</v>
      </c>
      <c r="J14" s="31">
        <f t="shared" si="0"/>
        <v>42624.4</v>
      </c>
      <c r="K14" s="31">
        <f t="shared" si="1"/>
        <v>43180.5</v>
      </c>
    </row>
    <row r="15" spans="1:12" ht="18" x14ac:dyDescent="0.35">
      <c r="A15" s="18" t="s">
        <v>4</v>
      </c>
      <c r="B15" s="23">
        <v>7298.3</v>
      </c>
      <c r="C15" s="23">
        <v>7471.5</v>
      </c>
      <c r="D15" s="23">
        <v>400.5</v>
      </c>
      <c r="E15" s="24">
        <v>437.5</v>
      </c>
      <c r="F15" s="24">
        <v>13.6</v>
      </c>
      <c r="G15" s="28">
        <v>13.6</v>
      </c>
      <c r="H15" s="46">
        <v>33289.1</v>
      </c>
      <c r="I15" s="47">
        <v>33753.5</v>
      </c>
      <c r="J15" s="31">
        <f t="shared" si="0"/>
        <v>41001.5</v>
      </c>
      <c r="K15" s="31">
        <f t="shared" si="1"/>
        <v>41676.1</v>
      </c>
    </row>
    <row r="16" spans="1:12" ht="36" x14ac:dyDescent="0.35">
      <c r="A16" s="18" t="s">
        <v>5</v>
      </c>
      <c r="B16" s="23">
        <v>1765.9</v>
      </c>
      <c r="C16" s="23">
        <v>1824</v>
      </c>
      <c r="D16" s="23">
        <v>400.6</v>
      </c>
      <c r="E16" s="24">
        <v>437.6</v>
      </c>
      <c r="F16" s="23">
        <v>13.6</v>
      </c>
      <c r="G16" s="29">
        <v>13.6</v>
      </c>
      <c r="H16" s="46">
        <v>37188.800000000003</v>
      </c>
      <c r="I16" s="47">
        <v>38083.300000000003</v>
      </c>
      <c r="J16" s="31">
        <f t="shared" si="0"/>
        <v>39368.9</v>
      </c>
      <c r="K16" s="31">
        <f t="shared" si="1"/>
        <v>40358.5</v>
      </c>
    </row>
    <row r="17" spans="1:11" ht="18" x14ac:dyDescent="0.35">
      <c r="A17" s="18" t="s">
        <v>6</v>
      </c>
      <c r="B17" s="23">
        <v>16096.5</v>
      </c>
      <c r="C17" s="23">
        <v>16501</v>
      </c>
      <c r="D17" s="23">
        <v>424.8</v>
      </c>
      <c r="E17" s="24">
        <v>461.8</v>
      </c>
      <c r="F17" s="24">
        <v>24.4</v>
      </c>
      <c r="G17" s="28">
        <v>24.4</v>
      </c>
      <c r="H17" s="46">
        <v>72264.600000000006</v>
      </c>
      <c r="I17" s="47">
        <v>72950.5</v>
      </c>
      <c r="J17" s="31">
        <f t="shared" si="0"/>
        <v>88810.3</v>
      </c>
      <c r="K17" s="31">
        <f t="shared" si="1"/>
        <v>89937.7</v>
      </c>
    </row>
    <row r="18" spans="1:11" ht="18" x14ac:dyDescent="0.35">
      <c r="A18" s="18" t="s">
        <v>7</v>
      </c>
      <c r="B18" s="23">
        <v>16347.8</v>
      </c>
      <c r="C18" s="23">
        <v>16789.8</v>
      </c>
      <c r="D18" s="23">
        <v>404</v>
      </c>
      <c r="E18" s="24">
        <v>441</v>
      </c>
      <c r="F18" s="24">
        <f>24.5+5117.5</f>
        <v>5142</v>
      </c>
      <c r="G18" s="28">
        <v>24.5</v>
      </c>
      <c r="H18" s="46">
        <v>110777.2</v>
      </c>
      <c r="I18" s="47">
        <f>103427.7+0.1</f>
        <v>103427.8</v>
      </c>
      <c r="J18" s="31">
        <f t="shared" si="0"/>
        <v>132671</v>
      </c>
      <c r="K18" s="31">
        <f t="shared" si="1"/>
        <v>120683.1</v>
      </c>
    </row>
    <row r="19" spans="1:11" ht="16.5" customHeight="1" x14ac:dyDescent="0.35">
      <c r="A19" s="18" t="s">
        <v>18</v>
      </c>
      <c r="B19" s="23">
        <v>0</v>
      </c>
      <c r="C19" s="23">
        <v>0</v>
      </c>
      <c r="D19" s="23"/>
      <c r="E19" s="24"/>
      <c r="F19" s="24">
        <f>1246.2-1246.2</f>
        <v>0</v>
      </c>
      <c r="G19" s="24">
        <f>1246.2-1246.2</f>
        <v>0</v>
      </c>
      <c r="H19" s="46">
        <v>3000</v>
      </c>
      <c r="I19" s="47">
        <v>3000</v>
      </c>
      <c r="J19" s="31">
        <f t="shared" si="0"/>
        <v>3000</v>
      </c>
      <c r="K19" s="31">
        <f t="shared" si="1"/>
        <v>3000</v>
      </c>
    </row>
    <row r="20" spans="1:11" s="5" customFormat="1" ht="17.25" customHeight="1" x14ac:dyDescent="0.3">
      <c r="A20" s="21" t="s">
        <v>17</v>
      </c>
      <c r="B20" s="34">
        <f>SUM(B11:B19)</f>
        <v>240344.69999999998</v>
      </c>
      <c r="C20" s="34">
        <f t="shared" ref="C20:H20" si="2">SUM(C11:C19)</f>
        <v>248282</v>
      </c>
      <c r="D20" s="34">
        <f t="shared" si="2"/>
        <v>5825.5</v>
      </c>
      <c r="E20" s="34">
        <f t="shared" si="2"/>
        <v>6344.3</v>
      </c>
      <c r="F20" s="35">
        <f>SUM(F11:F19)</f>
        <v>6841.1</v>
      </c>
      <c r="G20" s="36">
        <f t="shared" si="2"/>
        <v>235.6</v>
      </c>
      <c r="H20" s="35">
        <f t="shared" si="2"/>
        <v>445371.60000000003</v>
      </c>
      <c r="I20" s="35">
        <f>SUM(I11:I19)</f>
        <v>451152.43</v>
      </c>
      <c r="J20" s="32">
        <f>SUM(J11:J19)</f>
        <v>698382.9</v>
      </c>
      <c r="K20" s="32">
        <f>SUM(K11:K19)</f>
        <v>706014.33</v>
      </c>
    </row>
    <row r="21" spans="1:11" ht="20.25" hidden="1" customHeight="1" x14ac:dyDescent="0.3">
      <c r="A21" s="12" t="s">
        <v>8</v>
      </c>
      <c r="B21" s="11" t="e">
        <f>#REF!+#REF!</f>
        <v>#REF!</v>
      </c>
      <c r="C21" s="11"/>
      <c r="D21" s="11"/>
      <c r="E21" s="11"/>
      <c r="F21" s="16"/>
      <c r="G21" s="16"/>
      <c r="H21" s="16"/>
      <c r="I21" s="16"/>
      <c r="J21" s="4"/>
    </row>
    <row r="22" spans="1:11" s="7" customFormat="1" ht="35.25" hidden="1" customHeight="1" x14ac:dyDescent="0.35">
      <c r="A22" s="13" t="s">
        <v>9</v>
      </c>
      <c r="B22" s="15" t="e">
        <f>B21</f>
        <v>#REF!</v>
      </c>
      <c r="C22" s="15"/>
      <c r="D22" s="15"/>
      <c r="E22" s="15"/>
      <c r="F22" s="14"/>
      <c r="G22" s="14"/>
      <c r="H22" s="14"/>
      <c r="I22" s="14"/>
    </row>
    <row r="23" spans="1:11" hidden="1" x14ac:dyDescent="0.3"/>
    <row r="24" spans="1:11" s="3" customFormat="1" ht="63" hidden="1" customHeight="1" x14ac:dyDescent="0.3">
      <c r="A24" s="39" t="s">
        <v>10</v>
      </c>
      <c r="B24" s="39"/>
      <c r="C24" s="39"/>
      <c r="D24" s="39"/>
      <c r="E24" s="39"/>
      <c r="F24" s="39"/>
      <c r="G24" s="39"/>
      <c r="H24" s="39"/>
      <c r="I24" s="39"/>
    </row>
    <row r="25" spans="1:11" s="3" customFormat="1" hidden="1" x14ac:dyDescent="0.3">
      <c r="A25" s="2" t="s">
        <v>11</v>
      </c>
    </row>
    <row r="26" spans="1:11" x14ac:dyDescent="0.3">
      <c r="F26" s="3"/>
      <c r="G26" s="3"/>
      <c r="H26" s="3"/>
      <c r="I26" s="3"/>
    </row>
    <row r="27" spans="1:11" x14ac:dyDescent="0.3">
      <c r="F27" s="3"/>
      <c r="G27" s="3"/>
      <c r="H27" s="3"/>
      <c r="I27" s="26"/>
      <c r="J27" s="26"/>
      <c r="K27" s="26"/>
    </row>
    <row r="28" spans="1:11" x14ac:dyDescent="0.3">
      <c r="F28" s="3"/>
      <c r="G28" s="3"/>
      <c r="H28" s="3"/>
      <c r="I28" s="26"/>
      <c r="J28" s="26"/>
      <c r="K28" s="26"/>
    </row>
    <row r="29" spans="1:11" x14ac:dyDescent="0.3">
      <c r="F29" s="3"/>
      <c r="G29" s="3"/>
      <c r="H29" s="3"/>
      <c r="I29" s="3"/>
    </row>
    <row r="30" spans="1:11" x14ac:dyDescent="0.3">
      <c r="B30" s="4"/>
      <c r="C30" s="4"/>
      <c r="D30" s="4"/>
      <c r="E30" s="4"/>
      <c r="F30" s="3"/>
      <c r="G30" s="3"/>
      <c r="H30" s="3"/>
      <c r="I30" s="3"/>
    </row>
    <row r="31" spans="1:11" x14ac:dyDescent="0.3">
      <c r="F31" s="3"/>
      <c r="G31" s="3"/>
      <c r="H31" s="27"/>
      <c r="I31" s="3"/>
    </row>
    <row r="32" spans="1:11" x14ac:dyDescent="0.3">
      <c r="F32" s="3"/>
      <c r="G32" s="3"/>
      <c r="H32" s="3"/>
      <c r="I32" s="3"/>
    </row>
    <row r="33" spans="6:9" x14ac:dyDescent="0.3">
      <c r="F33" s="3"/>
      <c r="G33" s="3"/>
      <c r="H33" s="3"/>
      <c r="I33" s="3"/>
    </row>
    <row r="34" spans="6:9" x14ac:dyDescent="0.3">
      <c r="F34" s="3"/>
      <c r="G34" s="3"/>
      <c r="H34" s="3"/>
      <c r="I34" s="3"/>
    </row>
    <row r="35" spans="6:9" x14ac:dyDescent="0.3">
      <c r="F35" s="3"/>
      <c r="G35" s="3"/>
      <c r="H35" s="3"/>
      <c r="I35" s="3"/>
    </row>
    <row r="36" spans="6:9" x14ac:dyDescent="0.3">
      <c r="F36" s="3"/>
      <c r="G36" s="3"/>
      <c r="H36" s="3"/>
      <c r="I36" s="3"/>
    </row>
    <row r="37" spans="6:9" x14ac:dyDescent="0.3">
      <c r="F37" s="3"/>
      <c r="G37" s="3"/>
      <c r="H37" s="3"/>
      <c r="I37" s="3"/>
    </row>
    <row r="38" spans="6:9" x14ac:dyDescent="0.3">
      <c r="F38" s="3"/>
      <c r="G38" s="3"/>
      <c r="H38" s="3"/>
      <c r="I38" s="3"/>
    </row>
    <row r="39" spans="6:9" x14ac:dyDescent="0.3">
      <c r="F39" s="3"/>
      <c r="G39" s="3"/>
      <c r="H39" s="3"/>
      <c r="I39" s="3"/>
    </row>
    <row r="40" spans="6:9" x14ac:dyDescent="0.3">
      <c r="F40" s="3"/>
      <c r="G40" s="3"/>
      <c r="H40" s="3"/>
      <c r="I40" s="3"/>
    </row>
  </sheetData>
  <mergeCells count="8">
    <mergeCell ref="A4:J4"/>
    <mergeCell ref="A24:I24"/>
    <mergeCell ref="A6:A9"/>
    <mergeCell ref="B6:C9"/>
    <mergeCell ref="D6:E9"/>
    <mergeCell ref="F6:G9"/>
    <mergeCell ref="H6:I9"/>
    <mergeCell ref="J6:K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2023-11-22T06:56:51Z</cp:lastPrinted>
  <dcterms:created xsi:type="dcterms:W3CDTF">1996-10-08T23:32:33Z</dcterms:created>
  <dcterms:modified xsi:type="dcterms:W3CDTF">2023-11-22T07:01:27Z</dcterms:modified>
</cp:coreProperties>
</file>